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9720" windowHeight="6030" tabRatio="851"/>
  </bookViews>
  <sheets>
    <sheet name="Simulation" sheetId="7" r:id="rId1"/>
    <sheet name="Extra Sheet" sheetId="12" r:id="rId2"/>
  </sheets>
  <definedNames>
    <definedName name="_xlnm.Print_Area" localSheetId="0">Simulation!$B$1:$R$36</definedName>
  </definedNames>
  <calcPr calcId="145621"/>
</workbook>
</file>

<file path=xl/calcChain.xml><?xml version="1.0" encoding="utf-8"?>
<calcChain xmlns="http://schemas.openxmlformats.org/spreadsheetml/2006/main">
  <c r="B10" i="7" l="1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C9" i="7"/>
  <c r="D9" i="7"/>
  <c r="B9" i="7"/>
  <c r="H6" i="7" l="1"/>
  <c r="I11" i="7"/>
  <c r="U27" i="7"/>
  <c r="U28" i="7"/>
  <c r="U29" i="7"/>
  <c r="U30" i="7"/>
  <c r="U31" i="7"/>
  <c r="U32" i="7"/>
  <c r="U33" i="7"/>
  <c r="U34" i="7"/>
  <c r="U35" i="7"/>
  <c r="T35" i="7"/>
  <c r="T34" i="7"/>
  <c r="T33" i="7"/>
  <c r="T32" i="7"/>
  <c r="T31" i="7"/>
  <c r="T30" i="7"/>
  <c r="T29" i="7"/>
  <c r="T28" i="7"/>
  <c r="T27" i="7"/>
  <c r="H7" i="7"/>
  <c r="K7" i="7" s="1"/>
  <c r="P7" i="7" s="1"/>
  <c r="Q7" i="7" s="1"/>
  <c r="V27" i="7" l="1" a="1"/>
  <c r="V30" i="7" s="1"/>
  <c r="L7" i="7"/>
  <c r="M7" i="7" s="1"/>
  <c r="K6" i="7"/>
  <c r="V36" i="7" l="1"/>
  <c r="V31" i="7"/>
  <c r="V29" i="7"/>
  <c r="V35" i="7"/>
  <c r="V33" i="7"/>
  <c r="V28" i="7"/>
  <c r="V34" i="7"/>
  <c r="V32" i="7"/>
  <c r="V27" i="7"/>
  <c r="V37" i="7" s="1"/>
  <c r="N6" i="7"/>
  <c r="O6" i="7" s="1"/>
  <c r="P6" i="7"/>
  <c r="Q6" i="7" s="1"/>
  <c r="L6" i="7"/>
  <c r="M6" i="7" s="1"/>
  <c r="N7" i="7"/>
  <c r="O7" i="7" s="1"/>
</calcChain>
</file>

<file path=xl/comments1.xml><?xml version="1.0" encoding="utf-8"?>
<comments xmlns="http://schemas.openxmlformats.org/spreadsheetml/2006/main">
  <authors>
    <author>Doane</author>
  </authors>
  <commentList>
    <comment ref="B8" authorId="0">
      <text>
        <r>
          <rPr>
            <sz val="8"/>
            <color indexed="81"/>
            <rFont val="Tahoma"/>
            <family val="2"/>
          </rPr>
          <t>Created using z = [-2*Ln(R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>)]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 xml:space="preserve"> sin(2</t>
        </r>
        <r>
          <rPr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) where 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and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are uniform(0,1) variates. </t>
        </r>
      </text>
    </comment>
  </commentList>
</comments>
</file>

<file path=xl/sharedStrings.xml><?xml version="1.0" encoding="utf-8"?>
<sst xmlns="http://schemas.openxmlformats.org/spreadsheetml/2006/main" count="45" uniqueCount="39">
  <si>
    <t>Mean</t>
  </si>
  <si>
    <t>Sample</t>
  </si>
  <si>
    <t>Freq</t>
  </si>
  <si>
    <t>d.f.</t>
  </si>
  <si>
    <t>Histogram Bins</t>
  </si>
  <si>
    <t>Lower</t>
  </si>
  <si>
    <t>Upper</t>
  </si>
  <si>
    <r>
      <t>m</t>
    </r>
    <r>
      <rPr>
        <sz val="10"/>
        <rFont val="Arial"/>
        <family val="2"/>
      </rPr>
      <t/>
    </r>
  </si>
  <si>
    <r>
      <t>m</t>
    </r>
    <r>
      <rPr>
        <sz val="10"/>
        <rFont val="Arial"/>
        <family val="2"/>
      </rPr>
      <t>-4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</si>
  <si>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-3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</si>
  <si>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-2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</si>
  <si>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-1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</si>
  <si>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+1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</si>
  <si>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+2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</si>
  <si>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+3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</si>
  <si>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+4</t>
    </r>
    <r>
      <rPr>
        <sz val="10"/>
        <rFont val="Symbol"/>
        <family val="1"/>
        <charset val="2"/>
      </rPr>
      <t>s</t>
    </r>
  </si>
  <si>
    <t>p-value</t>
  </si>
  <si>
    <t>Test</t>
  </si>
  <si>
    <t>Variance</t>
  </si>
  <si>
    <t>t-test</t>
  </si>
  <si>
    <t>chi-square</t>
  </si>
  <si>
    <t>Test Statistic</t>
  </si>
  <si>
    <t>Hypothesis</t>
  </si>
  <si>
    <t>Left-tail test</t>
  </si>
  <si>
    <t>2-tail test</t>
  </si>
  <si>
    <t>Right-tail test</t>
  </si>
  <si>
    <t>Level of significance</t>
  </si>
  <si>
    <r>
      <t xml:space="preserve"> </t>
    </r>
    <r>
      <rPr>
        <b/>
        <sz val="14"/>
        <color indexed="10"/>
        <rFont val="Symbol"/>
        <family val="1"/>
        <charset val="2"/>
      </rPr>
      <t>a  =</t>
    </r>
  </si>
  <si>
    <t>Sample of 30 Exam Scores</t>
  </si>
  <si>
    <t>Parameter</t>
  </si>
  <si>
    <t>St. Dev</t>
  </si>
  <si>
    <t>Error</t>
  </si>
  <si>
    <t>True Parameters</t>
  </si>
  <si>
    <t>Class</t>
  </si>
  <si>
    <t>Reject?</t>
  </si>
  <si>
    <r>
      <t>Mean  (</t>
    </r>
    <r>
      <rPr>
        <i/>
        <sz val="10"/>
        <rFont val="Symbol"/>
        <family val="1"/>
        <charset val="2"/>
      </rPr>
      <t>m</t>
    </r>
    <r>
      <rPr>
        <sz val="10"/>
        <rFont val="Symbol"/>
        <family val="1"/>
        <charset val="2"/>
      </rPr>
      <t>)</t>
    </r>
  </si>
  <si>
    <r>
      <t>St. Dev.  (</t>
    </r>
    <r>
      <rPr>
        <i/>
        <sz val="10"/>
        <rFont val="Symbol"/>
        <family val="1"/>
        <charset val="2"/>
      </rPr>
      <t>s</t>
    </r>
    <r>
      <rPr>
        <sz val="10"/>
        <rFont val="Symbol"/>
        <family val="1"/>
        <charset val="2"/>
      </rPr>
      <t>)</t>
    </r>
  </si>
  <si>
    <r>
      <t xml:space="preserve"> Do-It-Yourself Hypothesis Tests for </t>
    </r>
    <r>
      <rPr>
        <b/>
        <i/>
        <sz val="12"/>
        <color theme="8" tint="-0.499984740745262"/>
        <rFont val="Symbol"/>
        <family val="1"/>
        <charset val="2"/>
      </rPr>
      <t>m</t>
    </r>
    <r>
      <rPr>
        <b/>
        <i/>
        <sz val="12"/>
        <color theme="8" tint="-0.499984740745262"/>
        <rFont val="Arial"/>
        <family val="2"/>
      </rPr>
      <t xml:space="preserve"> and </t>
    </r>
    <r>
      <rPr>
        <b/>
        <i/>
        <sz val="12"/>
        <color theme="8" tint="-0.499984740745262"/>
        <rFont val="Symbol"/>
        <family val="1"/>
        <charset val="2"/>
      </rPr>
      <t>s</t>
    </r>
    <r>
      <rPr>
        <b/>
        <i/>
        <sz val="12"/>
        <color theme="8" tint="-0.499984740745262"/>
        <rFont val="Arial"/>
        <family val="2"/>
      </rPr>
      <t xml:space="preserve"> (n = 30)</t>
    </r>
  </si>
  <si>
    <r>
      <t>H</t>
    </r>
    <r>
      <rPr>
        <b/>
        <i/>
        <vertAlign val="subscript"/>
        <sz val="10"/>
        <color theme="0"/>
        <rFont val="Arial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</si>
</sst>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 x14ac:knownFonts="1">
    <font>
      <sz val="10"/>
      <name val="Arial"/>
    </font>
    <font>
      <i/>
      <sz val="10"/>
      <name val="Arial"/>
      <family val="2"/>
    </font>
    <font>
      <sz val="8"/>
      <color indexed="81"/>
      <name val="Tahoma"/>
      <family val="2"/>
    </font>
    <font>
      <b/>
      <i/>
      <sz val="10"/>
      <color indexed="12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8"/>
      <color indexed="81"/>
      <name val="Symbol"/>
      <family val="1"/>
      <charset val="2"/>
    </font>
    <font>
      <vertAlign val="subscript"/>
      <sz val="8"/>
      <color indexed="81"/>
      <name val="Tahoma"/>
      <family val="2"/>
    </font>
    <font>
      <vertAlign val="superscript"/>
      <sz val="8"/>
      <color indexed="81"/>
      <name val="Tahoma"/>
      <family val="2"/>
    </font>
    <font>
      <b/>
      <sz val="14"/>
      <color indexed="10"/>
      <name val="Arial"/>
      <family val="2"/>
    </font>
    <font>
      <b/>
      <sz val="14"/>
      <color indexed="10"/>
      <name val="Symbol"/>
      <family val="1"/>
      <charset val="2"/>
    </font>
    <font>
      <b/>
      <sz val="10"/>
      <color indexed="9"/>
      <name val="Arial"/>
      <family val="2"/>
    </font>
    <font>
      <b/>
      <i/>
      <sz val="10"/>
      <color theme="4" tint="-0.249977111117893"/>
      <name val="Arial"/>
      <family val="2"/>
    </font>
    <font>
      <i/>
      <sz val="10"/>
      <color theme="4" tint="-0.249977111117893"/>
      <name val="Arial"/>
      <family val="2"/>
    </font>
    <font>
      <i/>
      <sz val="10"/>
      <name val="Symbol"/>
      <family val="1"/>
      <charset val="2"/>
    </font>
    <font>
      <b/>
      <i/>
      <sz val="12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b/>
      <i/>
      <sz val="10"/>
      <color theme="0"/>
      <name val="Arial"/>
      <family val="2"/>
    </font>
    <font>
      <b/>
      <i/>
      <vertAlign val="subscript"/>
      <sz val="10"/>
      <color theme="0"/>
      <name val="Arial"/>
      <family val="2"/>
    </font>
    <font>
      <sz val="14"/>
      <color indexed="10"/>
      <name val="Arial"/>
      <family val="2"/>
    </font>
    <font>
      <b/>
      <i/>
      <sz val="10"/>
      <color theme="8" tint="-0.499984740745262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1" fontId="0" fillId="0" borderId="2" xfId="0" applyNumberFormat="1" applyBorder="1" applyAlignment="1" applyProtection="1">
      <alignment horizontal="center"/>
    </xf>
    <xf numFmtId="1" fontId="0" fillId="0" borderId="3" xfId="0" applyNumberFormat="1" applyBorder="1" applyAlignment="1" applyProtection="1">
      <alignment horizontal="center"/>
    </xf>
    <xf numFmtId="1" fontId="0" fillId="0" borderId="4" xfId="0" applyNumberFormat="1" applyBorder="1" applyAlignment="1" applyProtection="1">
      <alignment horizontal="center"/>
    </xf>
    <xf numFmtId="1" fontId="0" fillId="0" borderId="5" xfId="0" applyNumberFormat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center"/>
    </xf>
    <xf numFmtId="2" fontId="0" fillId="2" borderId="0" xfId="0" applyNumberFormat="1" applyFill="1" applyBorder="1" applyAlignment="1" applyProtection="1">
      <alignment horizontal="center"/>
    </xf>
    <xf numFmtId="164" fontId="0" fillId="2" borderId="1" xfId="0" applyNumberFormat="1" applyFill="1" applyBorder="1" applyAlignment="1" applyProtection="1">
      <alignment horizontal="center"/>
    </xf>
    <xf numFmtId="1" fontId="0" fillId="2" borderId="0" xfId="0" applyNumberFormat="1" applyFill="1" applyBorder="1" applyAlignment="1" applyProtection="1">
      <alignment horizontal="center"/>
    </xf>
    <xf numFmtId="164" fontId="0" fillId="2" borderId="2" xfId="0" applyNumberFormat="1" applyFill="1" applyBorder="1" applyAlignment="1" applyProtection="1">
      <alignment horizontal="center"/>
    </xf>
    <xf numFmtId="164" fontId="0" fillId="2" borderId="6" xfId="0" applyNumberFormat="1" applyFill="1" applyBorder="1" applyAlignment="1" applyProtection="1">
      <alignment horizontal="center"/>
    </xf>
    <xf numFmtId="164" fontId="0" fillId="2" borderId="7" xfId="0" applyNumberFormat="1" applyFill="1" applyBorder="1" applyAlignment="1" applyProtection="1">
      <alignment horizontal="center"/>
    </xf>
    <xf numFmtId="164" fontId="0" fillId="2" borderId="8" xfId="0" applyNumberForma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164" fontId="0" fillId="2" borderId="3" xfId="0" applyNumberFormat="1" applyFill="1" applyBorder="1" applyAlignment="1" applyProtection="1">
      <alignment horizontal="center"/>
    </xf>
    <xf numFmtId="1" fontId="0" fillId="2" borderId="4" xfId="0" applyNumberFormat="1" applyFill="1" applyBorder="1" applyAlignment="1" applyProtection="1">
      <alignment horizontal="center"/>
    </xf>
    <xf numFmtId="2" fontId="0" fillId="2" borderId="5" xfId="0" applyNumberFormat="1" applyFill="1" applyBorder="1" applyAlignment="1" applyProtection="1">
      <alignment horizontal="center"/>
    </xf>
    <xf numFmtId="164" fontId="0" fillId="2" borderId="5" xfId="0" applyNumberFormat="1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0" fontId="0" fillId="0" borderId="0" xfId="0" applyProtection="1"/>
    <xf numFmtId="0" fontId="1" fillId="0" borderId="0" xfId="0" applyFon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4" fillId="0" borderId="0" xfId="0" applyFon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5" xfId="0" applyNumberForma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</xf>
    <xf numFmtId="1" fontId="0" fillId="0" borderId="6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4" fontId="0" fillId="2" borderId="0" xfId="0" applyNumberFormat="1" applyFill="1" applyBorder="1" applyAlignment="1" applyProtection="1">
      <alignment horizontal="center"/>
    </xf>
    <xf numFmtId="0" fontId="15" fillId="0" borderId="0" xfId="0" applyFont="1" applyProtection="1">
      <protection locked="0"/>
    </xf>
    <xf numFmtId="0" fontId="17" fillId="3" borderId="3" xfId="0" applyFont="1" applyFill="1" applyBorder="1" applyAlignment="1" applyProtection="1">
      <alignment horizontal="left"/>
    </xf>
    <xf numFmtId="49" fontId="17" fillId="3" borderId="4" xfId="0" applyNumberFormat="1" applyFont="1" applyFill="1" applyBorder="1" applyAlignment="1" applyProtection="1">
      <alignment horizontal="center"/>
    </xf>
    <xf numFmtId="0" fontId="17" fillId="3" borderId="3" xfId="0" applyFont="1" applyFill="1" applyBorder="1" applyAlignment="1" applyProtection="1">
      <alignment horizontal="center"/>
    </xf>
    <xf numFmtId="0" fontId="17" fillId="3" borderId="4" xfId="0" applyFont="1" applyFill="1" applyBorder="1" applyAlignment="1" applyProtection="1">
      <alignment horizontal="center"/>
    </xf>
    <xf numFmtId="0" fontId="17" fillId="3" borderId="5" xfId="0" applyFont="1" applyFill="1" applyBorder="1" applyAlignment="1" applyProtection="1">
      <alignment horizontal="center"/>
    </xf>
    <xf numFmtId="0" fontId="17" fillId="3" borderId="1" xfId="0" applyFont="1" applyFill="1" applyBorder="1" applyAlignment="1" applyProtection="1">
      <alignment horizontal="center"/>
    </xf>
    <xf numFmtId="0" fontId="17" fillId="3" borderId="2" xfId="0" applyFont="1" applyFill="1" applyBorder="1" applyAlignment="1" applyProtection="1">
      <alignment horizontal="center"/>
    </xf>
    <xf numFmtId="0" fontId="17" fillId="3" borderId="9" xfId="0" applyFont="1" applyFill="1" applyBorder="1" applyAlignment="1" applyProtection="1">
      <alignment horizontal="center"/>
    </xf>
    <xf numFmtId="0" fontId="17" fillId="3" borderId="10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7" fillId="3" borderId="6" xfId="0" applyFont="1" applyFill="1" applyBorder="1" applyAlignment="1" applyProtection="1">
      <alignment horizontal="center"/>
    </xf>
    <xf numFmtId="0" fontId="17" fillId="3" borderId="8" xfId="0" applyFont="1" applyFill="1" applyBorder="1" applyAlignment="1" applyProtection="1">
      <alignment horizontal="center"/>
    </xf>
    <xf numFmtId="0" fontId="17" fillId="3" borderId="7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right" vertical="center"/>
    </xf>
    <xf numFmtId="2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Sample of 30 Exam Scores</a:t>
            </a:r>
          </a:p>
        </c:rich>
      </c:tx>
      <c:layout>
        <c:manualLayout>
          <c:xMode val="edge"/>
          <c:yMode val="edge"/>
          <c:x val="0.28735722689836185"/>
          <c:y val="4.09836065573770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32213744313893"/>
          <c:y val="0.22541028714597036"/>
          <c:w val="0.85345067082735837"/>
          <c:h val="0.5655749022935256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Simulation!$T$27:$T$34</c:f>
              <c:numCache>
                <c:formatCode>0.0</c:formatCode>
                <c:ptCount val="8"/>
                <c:pt idx="0">
                  <c:v>58</c:v>
                </c:pt>
                <c:pt idx="1">
                  <c:v>61</c:v>
                </c:pt>
                <c:pt idx="2">
                  <c:v>64</c:v>
                </c:pt>
                <c:pt idx="3">
                  <c:v>67</c:v>
                </c:pt>
                <c:pt idx="4">
                  <c:v>70</c:v>
                </c:pt>
                <c:pt idx="5">
                  <c:v>73</c:v>
                </c:pt>
                <c:pt idx="6">
                  <c:v>76</c:v>
                </c:pt>
                <c:pt idx="7">
                  <c:v>79</c:v>
                </c:pt>
              </c:numCache>
            </c:numRef>
          </c:cat>
          <c:val>
            <c:numRef>
              <c:f>Simulation!$V$27:$V$34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622784"/>
        <c:axId val="151624320"/>
      </c:barChart>
      <c:catAx>
        <c:axId val="15162278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/>
            </a:pPr>
            <a:endParaRPr lang="en-US"/>
          </a:p>
        </c:txPr>
        <c:crossAx val="15162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624320"/>
        <c:scaling>
          <c:orientation val="minMax"/>
          <c:max val="12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22784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AB1" max="20" min="1" page="10" val="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0</xdr:row>
      <xdr:rowOff>114300</xdr:rowOff>
    </xdr:from>
    <xdr:to>
      <xdr:col>12</xdr:col>
      <xdr:colOff>238125</xdr:colOff>
      <xdr:row>2</xdr:row>
      <xdr:rowOff>19050</xdr:rowOff>
    </xdr:to>
    <xdr:sp macro="" textlink="">
      <xdr:nvSpPr>
        <xdr:cNvPr id="13313" name="Text Box 1025"/>
        <xdr:cNvSpPr txBox="1">
          <a:spLocks noChangeArrowheads="1"/>
        </xdr:cNvSpPr>
      </xdr:nvSpPr>
      <xdr:spPr bwMode="auto">
        <a:xfrm>
          <a:off x="5648325" y="114300"/>
          <a:ext cx="1952625" cy="26670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</a:t>
          </a:r>
          <a:r>
            <a:rPr lang="en-US" sz="1100" b="1" i="0" u="none" strike="noStrike" baseline="0">
              <a:solidFill>
                <a:srgbClr val="FFFF00"/>
              </a:solidFill>
              <a:latin typeface="Arial" pitchFamily="34" charset="0"/>
              <a:cs typeface="Arial" pitchFamily="34" charset="0"/>
            </a:rPr>
            <a:t>F9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to take a new sample.</a:t>
          </a:r>
        </a:p>
      </xdr:txBody>
    </xdr:sp>
    <xdr:clientData/>
  </xdr:twoCellAnchor>
  <xdr:twoCellAnchor>
    <xdr:from>
      <xdr:col>1</xdr:col>
      <xdr:colOff>66675</xdr:colOff>
      <xdr:row>24</xdr:row>
      <xdr:rowOff>66675</xdr:rowOff>
    </xdr:from>
    <xdr:to>
      <xdr:col>5</xdr:col>
      <xdr:colOff>514350</xdr:colOff>
      <xdr:row>28</xdr:row>
      <xdr:rowOff>76201</xdr:rowOff>
    </xdr:to>
    <xdr:sp macro="" textlink="">
      <xdr:nvSpPr>
        <xdr:cNvPr id="13315" name="Text Box 1027"/>
        <xdr:cNvSpPr txBox="1">
          <a:spLocks noChangeArrowheads="1"/>
        </xdr:cNvSpPr>
      </xdr:nvSpPr>
      <xdr:spPr bwMode="auto">
        <a:xfrm>
          <a:off x="228600" y="4010025"/>
          <a:ext cx="2781300" cy="65722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We use the Excel function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=NORM.INV(RAND(),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,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)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where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are the mean and standard deviation you want.</a:t>
          </a:r>
        </a:p>
      </xdr:txBody>
    </xdr:sp>
    <xdr:clientData/>
  </xdr:twoCellAnchor>
  <xdr:twoCellAnchor>
    <xdr:from>
      <xdr:col>1</xdr:col>
      <xdr:colOff>104775</xdr:colOff>
      <xdr:row>19</xdr:row>
      <xdr:rowOff>66674</xdr:rowOff>
    </xdr:from>
    <xdr:to>
      <xdr:col>4</xdr:col>
      <xdr:colOff>28575</xdr:colOff>
      <xdr:row>23</xdr:row>
      <xdr:rowOff>95249</xdr:rowOff>
    </xdr:to>
    <xdr:sp macro="" textlink="">
      <xdr:nvSpPr>
        <xdr:cNvPr id="13324" name="Text Box 1036"/>
        <xdr:cNvSpPr txBox="1">
          <a:spLocks noChangeArrowheads="1"/>
        </xdr:cNvSpPr>
      </xdr:nvSpPr>
      <xdr:spPr bwMode="auto">
        <a:xfrm>
          <a:off x="266700" y="3200399"/>
          <a:ext cx="2057400" cy="6762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let you sample an infinite population with a mean and standard deviation that you specify.</a:t>
          </a:r>
        </a:p>
      </xdr:txBody>
    </xdr:sp>
    <xdr:clientData/>
  </xdr:twoCellAnchor>
  <xdr:twoCellAnchor>
    <xdr:from>
      <xdr:col>1</xdr:col>
      <xdr:colOff>600075</xdr:colOff>
      <xdr:row>5</xdr:row>
      <xdr:rowOff>57150</xdr:rowOff>
    </xdr:from>
    <xdr:to>
      <xdr:col>2</xdr:col>
      <xdr:colOff>295275</xdr:colOff>
      <xdr:row>6</xdr:row>
      <xdr:rowOff>114300</xdr:rowOff>
    </xdr:to>
    <xdr:sp macro="" textlink="">
      <xdr:nvSpPr>
        <xdr:cNvPr id="13383" name="AutoShape 1039"/>
        <xdr:cNvSpPr>
          <a:spLocks noChangeArrowheads="1"/>
        </xdr:cNvSpPr>
      </xdr:nvSpPr>
      <xdr:spPr bwMode="auto">
        <a:xfrm>
          <a:off x="762000" y="923925"/>
          <a:ext cx="447675" cy="219075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209550</xdr:colOff>
      <xdr:row>9</xdr:row>
      <xdr:rowOff>0</xdr:rowOff>
    </xdr:from>
    <xdr:to>
      <xdr:col>11</xdr:col>
      <xdr:colOff>219075</xdr:colOff>
      <xdr:row>11</xdr:row>
      <xdr:rowOff>152400</xdr:rowOff>
    </xdr:to>
    <xdr:sp macro="" textlink="">
      <xdr:nvSpPr>
        <xdr:cNvPr id="13331" name="Text Box 1043"/>
        <xdr:cNvSpPr txBox="1">
          <a:spLocks noChangeArrowheads="1"/>
        </xdr:cNvSpPr>
      </xdr:nvSpPr>
      <xdr:spPr bwMode="auto">
        <a:xfrm>
          <a:off x="6076950" y="1514475"/>
          <a:ext cx="895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50" b="0" i="0" u="none" strike="noStrike" baseline="0">
              <a:solidFill>
                <a:srgbClr val="FF0000"/>
              </a:solidFill>
              <a:latin typeface="Arial"/>
              <a:cs typeface="Arial"/>
            </a:rPr>
            <a:t>You can change </a:t>
          </a:r>
          <a:r>
            <a:rPr lang="en-US" sz="1050" b="0" i="0" u="none" strike="noStrike" baseline="0">
              <a:solidFill>
                <a:srgbClr val="FF0000"/>
              </a:solidFill>
              <a:latin typeface="Symbol"/>
            </a:rPr>
            <a:t>a</a:t>
          </a:r>
          <a:r>
            <a:rPr lang="en-US" sz="105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7</xdr:col>
      <xdr:colOff>28575</xdr:colOff>
      <xdr:row>12</xdr:row>
      <xdr:rowOff>95250</xdr:rowOff>
    </xdr:from>
    <xdr:to>
      <xdr:col>11</xdr:col>
      <xdr:colOff>390525</xdr:colOff>
      <xdr:row>26</xdr:row>
      <xdr:rowOff>152400</xdr:rowOff>
    </xdr:to>
    <xdr:graphicFrame macro="">
      <xdr:nvGraphicFramePr>
        <xdr:cNvPr id="13386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9</xdr:row>
      <xdr:rowOff>142876</xdr:rowOff>
    </xdr:from>
    <xdr:to>
      <xdr:col>6</xdr:col>
      <xdr:colOff>381000</xdr:colOff>
      <xdr:row>13</xdr:row>
      <xdr:rowOff>28576</xdr:rowOff>
    </xdr:to>
    <xdr:sp macro="" textlink="">
      <xdr:nvSpPr>
        <xdr:cNvPr id="13334" name="Text Box 1046"/>
        <xdr:cNvSpPr txBox="1">
          <a:spLocks noChangeArrowheads="1"/>
        </xdr:cNvSpPr>
      </xdr:nvSpPr>
      <xdr:spPr bwMode="auto">
        <a:xfrm>
          <a:off x="2657475" y="1657351"/>
          <a:ext cx="914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You can change these!</a:t>
          </a:r>
        </a:p>
      </xdr:txBody>
    </xdr:sp>
    <xdr:clientData/>
  </xdr:twoCellAnchor>
  <xdr:twoCellAnchor>
    <xdr:from>
      <xdr:col>3</xdr:col>
      <xdr:colOff>19050</xdr:colOff>
      <xdr:row>4</xdr:row>
      <xdr:rowOff>28575</xdr:rowOff>
    </xdr:from>
    <xdr:to>
      <xdr:col>5</xdr:col>
      <xdr:colOff>304800</xdr:colOff>
      <xdr:row>9</xdr:row>
      <xdr:rowOff>114300</xdr:rowOff>
    </xdr:to>
    <xdr:sp macro="" textlink="">
      <xdr:nvSpPr>
        <xdr:cNvPr id="13388" name="Line 1049"/>
        <xdr:cNvSpPr>
          <a:spLocks noChangeShapeType="1"/>
        </xdr:cNvSpPr>
      </xdr:nvSpPr>
      <xdr:spPr bwMode="auto">
        <a:xfrm flipH="1" flipV="1">
          <a:off x="1609725" y="714375"/>
          <a:ext cx="1190625" cy="9144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114300</xdr:colOff>
      <xdr:row>7</xdr:row>
      <xdr:rowOff>0</xdr:rowOff>
    </xdr:from>
    <xdr:to>
      <xdr:col>6</xdr:col>
      <xdr:colOff>247650</xdr:colOff>
      <xdr:row>9</xdr:row>
      <xdr:rowOff>114300</xdr:rowOff>
    </xdr:to>
    <xdr:sp macro="" textlink="">
      <xdr:nvSpPr>
        <xdr:cNvPr id="13389" name="Line 1050"/>
        <xdr:cNvSpPr>
          <a:spLocks noChangeShapeType="1"/>
        </xdr:cNvSpPr>
      </xdr:nvSpPr>
      <xdr:spPr bwMode="auto">
        <a:xfrm flipV="1">
          <a:off x="3305175" y="1190625"/>
          <a:ext cx="133350" cy="4381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457200</xdr:colOff>
      <xdr:row>10</xdr:row>
      <xdr:rowOff>57150</xdr:rowOff>
    </xdr:from>
    <xdr:to>
      <xdr:col>10</xdr:col>
      <xdr:colOff>219075</xdr:colOff>
      <xdr:row>10</xdr:row>
      <xdr:rowOff>57150</xdr:rowOff>
    </xdr:to>
    <xdr:sp macro="" textlink="">
      <xdr:nvSpPr>
        <xdr:cNvPr id="13390" name="Line 1051"/>
        <xdr:cNvSpPr>
          <a:spLocks noChangeShapeType="1"/>
        </xdr:cNvSpPr>
      </xdr:nvSpPr>
      <xdr:spPr bwMode="auto">
        <a:xfrm flipH="1">
          <a:off x="5686425" y="1733550"/>
          <a:ext cx="4000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533401</xdr:colOff>
      <xdr:row>8</xdr:row>
      <xdr:rowOff>9525</xdr:rowOff>
    </xdr:from>
    <xdr:to>
      <xdr:col>17</xdr:col>
      <xdr:colOff>38101</xdr:colOff>
      <xdr:row>24</xdr:row>
      <xdr:rowOff>19051</xdr:rowOff>
    </xdr:to>
    <xdr:sp macro="" textlink="">
      <xdr:nvSpPr>
        <xdr:cNvPr id="13342" name="Text Box 1054"/>
        <xdr:cNvSpPr txBox="1">
          <a:spLocks noChangeArrowheads="1"/>
        </xdr:cNvSpPr>
      </xdr:nvSpPr>
      <xdr:spPr bwMode="auto">
        <a:xfrm>
          <a:off x="7286626" y="1362075"/>
          <a:ext cx="3200400" cy="2600326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Use the original parameter settings.  Using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0.05, press the F9 key 20 times, counting the number of times you reject the hypothesis that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70.  Is this what you would expect?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Rejecting a true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Type I error.  (2) Press the F9 key 20 times, counting the number of times you reject the hypothesis that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3.  Is this what you would expect?  (3) Change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0.10 and repeat exercises 1 and 2.  What difference does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make?  (4) Change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0.20 and repeat exercises 1 and 2.  Why do you get more rejections?  (5) Set the true mean to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75 but keep the hypothesized mean at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70 (so that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false).  Repeat exercises 1-4.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Now that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false, there is no Type I error, but you will commit Type II error whenever you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fail to reject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H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4</xdr:col>
      <xdr:colOff>57149</xdr:colOff>
      <xdr:row>14</xdr:row>
      <xdr:rowOff>19050</xdr:rowOff>
    </xdr:from>
    <xdr:to>
      <xdr:col>6</xdr:col>
      <xdr:colOff>523875</xdr:colOff>
      <xdr:row>20</xdr:row>
      <xdr:rowOff>38100</xdr:rowOff>
    </xdr:to>
    <xdr:sp macro="" textlink="">
      <xdr:nvSpPr>
        <xdr:cNvPr id="13347" name="AutoShape 1059"/>
        <xdr:cNvSpPr>
          <a:spLocks noChangeArrowheads="1"/>
        </xdr:cNvSpPr>
      </xdr:nvSpPr>
      <xdr:spPr bwMode="auto">
        <a:xfrm>
          <a:off x="2352674" y="2343150"/>
          <a:ext cx="1362076" cy="990600"/>
        </a:xfrm>
        <a:prstGeom prst="leftArrow">
          <a:avLst>
            <a:gd name="adj1" fmla="val 50000"/>
            <a:gd name="adj2" fmla="val 36310"/>
          </a:avLst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chemeClr val="bg1"/>
              </a:solidFill>
              <a:latin typeface="Arial"/>
              <a:cs typeface="Arial"/>
            </a:rPr>
            <a:t>Normal exam scores are rounded to  integers.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9</xdr:row>
          <xdr:rowOff>19050</xdr:rowOff>
        </xdr:from>
        <xdr:to>
          <xdr:col>9</xdr:col>
          <xdr:colOff>304800</xdr:colOff>
          <xdr:row>11</xdr:row>
          <xdr:rowOff>152400</xdr:rowOff>
        </xdr:to>
        <xdr:sp macro="" textlink="">
          <xdr:nvSpPr>
            <xdr:cNvPr id="13341" name="Spinner 1053" hidden="1">
              <a:extLst>
                <a:ext uri="{63B3BB69-23CF-44E3-9099-C40C66FF867C}">
                  <a14:compatExt spid="_x0000_s13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133350</xdr:colOff>
      <xdr:row>29</xdr:row>
      <xdr:rowOff>9525</xdr:rowOff>
    </xdr:from>
    <xdr:to>
      <xdr:col>8</xdr:col>
      <xdr:colOff>304800</xdr:colOff>
      <xdr:row>32</xdr:row>
      <xdr:rowOff>123825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4762500"/>
          <a:ext cx="800100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28575</xdr:colOff>
      <xdr:row>29</xdr:row>
      <xdr:rowOff>47625</xdr:rowOff>
    </xdr:from>
    <xdr:to>
      <xdr:col>10</xdr:col>
      <xdr:colOff>371475</xdr:colOff>
      <xdr:row>32</xdr:row>
      <xdr:rowOff>19050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800600"/>
          <a:ext cx="98107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15</xdr:col>
      <xdr:colOff>218824</xdr:colOff>
      <xdr:row>34</xdr:row>
      <xdr:rowOff>95056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62825" y="41052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39"/>
  <sheetViews>
    <sheetView showGridLines="0" tabSelected="1" workbookViewId="0"/>
  </sheetViews>
  <sheetFormatPr defaultRowHeight="12.75" x14ac:dyDescent="0.2"/>
  <cols>
    <col min="1" max="1" width="2.42578125" style="2" customWidth="1"/>
    <col min="2" max="2" width="11.28515625" style="2" customWidth="1"/>
    <col min="3" max="3" width="10.140625" style="2" customWidth="1"/>
    <col min="4" max="4" width="10.5703125" style="2" customWidth="1"/>
    <col min="5" max="5" width="3" style="2" customWidth="1"/>
    <col min="6" max="6" width="10.42578125" style="2" customWidth="1"/>
    <col min="7" max="7" width="9.140625" style="2"/>
    <col min="8" max="8" width="9.42578125" style="2" customWidth="1"/>
    <col min="9" max="9" width="12" style="2" customWidth="1"/>
    <col min="10" max="10" width="9.5703125" style="2" customWidth="1"/>
    <col min="11" max="11" width="13.28515625" style="2" customWidth="1"/>
    <col min="12" max="12" width="9.140625" style="2"/>
    <col min="13" max="14" width="8.85546875" style="2" customWidth="1"/>
    <col min="15" max="15" width="9.140625" style="2"/>
    <col min="16" max="16" width="10" style="2" customWidth="1"/>
    <col min="17" max="17" width="9.42578125" style="2" customWidth="1"/>
    <col min="18" max="18" width="3.28515625" style="2" customWidth="1"/>
    <col min="19" max="25" width="9.140625" style="2"/>
    <col min="26" max="26" width="13.140625" style="2" customWidth="1"/>
    <col min="27" max="16384" width="9.140625" style="2"/>
  </cols>
  <sheetData>
    <row r="1" spans="2:28" ht="15.75" x14ac:dyDescent="0.25">
      <c r="B1" s="51" t="s">
        <v>37</v>
      </c>
      <c r="AB1" s="2">
        <v>5</v>
      </c>
    </row>
    <row r="3" spans="2:28" x14ac:dyDescent="0.2">
      <c r="B3" s="59" t="s">
        <v>32</v>
      </c>
      <c r="C3" s="60"/>
      <c r="O3" s="3"/>
    </row>
    <row r="4" spans="2:28" x14ac:dyDescent="0.2">
      <c r="B4" s="20" t="s">
        <v>35</v>
      </c>
      <c r="C4" s="42">
        <v>70</v>
      </c>
      <c r="F4" s="65" t="s">
        <v>22</v>
      </c>
      <c r="G4" s="65"/>
      <c r="H4" s="65" t="s">
        <v>1</v>
      </c>
      <c r="I4" s="65"/>
      <c r="J4" s="65"/>
      <c r="K4" s="65"/>
      <c r="L4" s="65" t="s">
        <v>23</v>
      </c>
      <c r="M4" s="65"/>
      <c r="N4" s="65" t="s">
        <v>24</v>
      </c>
      <c r="O4" s="65"/>
      <c r="P4" s="65" t="s">
        <v>25</v>
      </c>
      <c r="Q4" s="65"/>
      <c r="S4" s="4"/>
    </row>
    <row r="5" spans="2:28" ht="14.25" x14ac:dyDescent="0.25">
      <c r="B5" s="21" t="s">
        <v>36</v>
      </c>
      <c r="C5" s="43">
        <v>3</v>
      </c>
      <c r="F5" s="52" t="s">
        <v>29</v>
      </c>
      <c r="G5" s="53" t="s">
        <v>38</v>
      </c>
      <c r="H5" s="54" t="s">
        <v>1</v>
      </c>
      <c r="I5" s="55" t="s">
        <v>3</v>
      </c>
      <c r="J5" s="55" t="s">
        <v>17</v>
      </c>
      <c r="K5" s="56" t="s">
        <v>21</v>
      </c>
      <c r="L5" s="57" t="s">
        <v>16</v>
      </c>
      <c r="M5" s="58" t="s">
        <v>34</v>
      </c>
      <c r="N5" s="54" t="s">
        <v>16</v>
      </c>
      <c r="O5" s="56" t="s">
        <v>34</v>
      </c>
      <c r="P5" s="54" t="s">
        <v>16</v>
      </c>
      <c r="Q5" s="56" t="s">
        <v>34</v>
      </c>
    </row>
    <row r="6" spans="2:28" x14ac:dyDescent="0.2">
      <c r="B6" s="5"/>
      <c r="C6" s="6"/>
      <c r="F6" s="22" t="s">
        <v>0</v>
      </c>
      <c r="G6" s="23">
        <v>70</v>
      </c>
      <c r="H6" s="24">
        <f ca="1">AVERAGE(B9:D18)</f>
        <v>69.266666666666666</v>
      </c>
      <c r="I6" s="25">
        <v>29</v>
      </c>
      <c r="J6" s="25" t="s">
        <v>19</v>
      </c>
      <c r="K6" s="26">
        <f ca="1">(H6-G6)/((H7/SQRT(30)))</f>
        <v>-1.3216051299319413</v>
      </c>
      <c r="L6" s="27">
        <f ca="1">_xlfn.T.DIST(K6,I6,1)</f>
        <v>9.8315771865723017E-2</v>
      </c>
      <c r="M6" s="28" t="str">
        <f ca="1">IF(L6&lt;$I$11,"Reject","No")</f>
        <v>No</v>
      </c>
      <c r="N6" s="29">
        <f ca="1">_xlfn.T.DIST.2T(ABS(K6),I6)</f>
        <v>0.19663154373144603</v>
      </c>
      <c r="O6" s="28" t="str">
        <f ca="1">IF(N6&lt;$I$11,"Reject","No")</f>
        <v>No</v>
      </c>
      <c r="P6" s="27">
        <f ca="1">_xlfn.T.DIST.RT(K6,I6)</f>
        <v>0.90168422813427695</v>
      </c>
      <c r="Q6" s="28" t="str">
        <f ca="1">IF(P6&lt;$I$11,"Reject","No")</f>
        <v>No</v>
      </c>
      <c r="R6" s="50"/>
    </row>
    <row r="7" spans="2:28" x14ac:dyDescent="0.2">
      <c r="F7" s="30" t="s">
        <v>30</v>
      </c>
      <c r="G7" s="33">
        <v>3</v>
      </c>
      <c r="H7" s="31">
        <f ca="1">STDEV(B9:D18)</f>
        <v>3.0392073981871333</v>
      </c>
      <c r="I7" s="32">
        <v>29</v>
      </c>
      <c r="J7" s="32" t="s">
        <v>20</v>
      </c>
      <c r="K7" s="33">
        <f ca="1">(30-1)*(H7^2)/(G7^2)</f>
        <v>29.76296296296297</v>
      </c>
      <c r="L7" s="31">
        <f ca="1">_xlfn.CHISQ.DIST(K7,I7,1)</f>
        <v>0.57409358358075857</v>
      </c>
      <c r="M7" s="34" t="str">
        <f ca="1">IF(L7&lt;$I$11,"Reject","No")</f>
        <v>No</v>
      </c>
      <c r="N7" s="35">
        <f ca="1">2*MIN(L7,P7)</f>
        <v>0.85181283283848286</v>
      </c>
      <c r="O7" s="34" t="str">
        <f ca="1">IF(N7&lt;$I$11,"Reject","No")</f>
        <v>No</v>
      </c>
      <c r="P7" s="31">
        <f ca="1">_xlfn.CHISQ.DIST.RT(K7,I7)</f>
        <v>0.42590641641924143</v>
      </c>
      <c r="Q7" s="34" t="str">
        <f ca="1">IF(P7&lt;$I$11,"Reject","No")</f>
        <v>No</v>
      </c>
      <c r="R7" s="50"/>
    </row>
    <row r="8" spans="2:28" x14ac:dyDescent="0.2">
      <c r="B8" s="62" t="s">
        <v>28</v>
      </c>
      <c r="C8" s="63"/>
      <c r="D8" s="64"/>
      <c r="F8" s="44" t="s">
        <v>31</v>
      </c>
      <c r="G8" s="7"/>
      <c r="H8" s="8"/>
      <c r="I8" s="9"/>
    </row>
    <row r="9" spans="2:28" x14ac:dyDescent="0.2">
      <c r="B9" s="45">
        <f ca="1">ROUND(_xlfn.NORM.INV(RAND(),$C$4,$C$5),0)</f>
        <v>69</v>
      </c>
      <c r="C9" s="46">
        <f t="shared" ref="C9:D18" ca="1" si="0">ROUND(_xlfn.NORM.INV(RAND(),$C$4,$C$5),0)</f>
        <v>67</v>
      </c>
      <c r="D9" s="47">
        <f t="shared" ca="1" si="0"/>
        <v>67</v>
      </c>
      <c r="E9" s="10"/>
      <c r="H9" s="11"/>
      <c r="I9" s="11"/>
    </row>
    <row r="10" spans="2:28" x14ac:dyDescent="0.2">
      <c r="B10" s="14">
        <f t="shared" ref="B10:B18" ca="1" si="1">ROUND(_xlfn.NORM.INV(RAND(),$C$4,$C$5),0)</f>
        <v>64</v>
      </c>
      <c r="C10" s="15">
        <f t="shared" ca="1" si="0"/>
        <v>69</v>
      </c>
      <c r="D10" s="16">
        <f t="shared" ca="1" si="0"/>
        <v>73</v>
      </c>
      <c r="E10" s="10"/>
      <c r="H10" s="68" t="s">
        <v>26</v>
      </c>
      <c r="I10" s="68"/>
    </row>
    <row r="11" spans="2:28" x14ac:dyDescent="0.2">
      <c r="B11" s="14">
        <f t="shared" ca="1" si="1"/>
        <v>69</v>
      </c>
      <c r="C11" s="15">
        <f t="shared" ca="1" si="0"/>
        <v>71</v>
      </c>
      <c r="D11" s="16">
        <f t="shared" ca="1" si="0"/>
        <v>70</v>
      </c>
      <c r="E11" s="10"/>
      <c r="H11" s="66" t="s">
        <v>27</v>
      </c>
      <c r="I11" s="67">
        <f>AB1/100</f>
        <v>0.05</v>
      </c>
    </row>
    <row r="12" spans="2:28" ht="12.75" customHeight="1" x14ac:dyDescent="0.2">
      <c r="B12" s="14">
        <f t="shared" ca="1" si="1"/>
        <v>64</v>
      </c>
      <c r="C12" s="15">
        <f t="shared" ca="1" si="0"/>
        <v>72</v>
      </c>
      <c r="D12" s="16">
        <f t="shared" ca="1" si="0"/>
        <v>63</v>
      </c>
      <c r="E12" s="10"/>
      <c r="H12" s="66"/>
      <c r="I12" s="67"/>
    </row>
    <row r="13" spans="2:28" x14ac:dyDescent="0.2">
      <c r="B13" s="14">
        <f t="shared" ca="1" si="1"/>
        <v>71</v>
      </c>
      <c r="C13" s="15">
        <f t="shared" ca="1" si="0"/>
        <v>71</v>
      </c>
      <c r="D13" s="16">
        <f t="shared" ca="1" si="0"/>
        <v>72</v>
      </c>
      <c r="E13" s="10"/>
    </row>
    <row r="14" spans="2:28" x14ac:dyDescent="0.2">
      <c r="B14" s="14">
        <f t="shared" ca="1" si="1"/>
        <v>73</v>
      </c>
      <c r="C14" s="15">
        <f t="shared" ca="1" si="0"/>
        <v>65</v>
      </c>
      <c r="D14" s="16">
        <f t="shared" ca="1" si="0"/>
        <v>75</v>
      </c>
      <c r="E14" s="10"/>
    </row>
    <row r="15" spans="2:28" x14ac:dyDescent="0.2">
      <c r="B15" s="14">
        <f t="shared" ca="1" si="1"/>
        <v>68</v>
      </c>
      <c r="C15" s="15">
        <f t="shared" ca="1" si="0"/>
        <v>67</v>
      </c>
      <c r="D15" s="16">
        <f t="shared" ca="1" si="0"/>
        <v>72</v>
      </c>
      <c r="E15" s="10"/>
    </row>
    <row r="16" spans="2:28" x14ac:dyDescent="0.2">
      <c r="B16" s="14">
        <f t="shared" ca="1" si="1"/>
        <v>73</v>
      </c>
      <c r="C16" s="15">
        <f t="shared" ca="1" si="0"/>
        <v>70</v>
      </c>
      <c r="D16" s="16">
        <f t="shared" ca="1" si="0"/>
        <v>67</v>
      </c>
      <c r="E16" s="10"/>
    </row>
    <row r="17" spans="2:22" x14ac:dyDescent="0.2">
      <c r="B17" s="14">
        <f t="shared" ca="1" si="1"/>
        <v>73</v>
      </c>
      <c r="C17" s="15">
        <f t="shared" ca="1" si="0"/>
        <v>69</v>
      </c>
      <c r="D17" s="16">
        <f t="shared" ca="1" si="0"/>
        <v>69</v>
      </c>
      <c r="E17" s="10"/>
    </row>
    <row r="18" spans="2:22" x14ac:dyDescent="0.2">
      <c r="B18" s="17">
        <f t="shared" ca="1" si="1"/>
        <v>66</v>
      </c>
      <c r="C18" s="18">
        <f t="shared" ca="1" si="0"/>
        <v>70</v>
      </c>
      <c r="D18" s="19">
        <f t="shared" ca="1" si="0"/>
        <v>69</v>
      </c>
      <c r="E18" s="10"/>
    </row>
    <row r="25" spans="2:22" x14ac:dyDescent="0.2">
      <c r="S25" s="36"/>
      <c r="T25" s="61" t="s">
        <v>4</v>
      </c>
      <c r="U25" s="61"/>
      <c r="V25" s="37" t="s">
        <v>2</v>
      </c>
    </row>
    <row r="26" spans="2:22" x14ac:dyDescent="0.2">
      <c r="S26" s="38" t="s">
        <v>33</v>
      </c>
      <c r="T26" s="38" t="s">
        <v>5</v>
      </c>
      <c r="U26" s="38" t="s">
        <v>6</v>
      </c>
      <c r="V26" s="39"/>
    </row>
    <row r="27" spans="2:22" x14ac:dyDescent="0.2">
      <c r="S27" s="40" t="s">
        <v>8</v>
      </c>
      <c r="T27" s="41">
        <f>$C$4-4*$C$5</f>
        <v>58</v>
      </c>
      <c r="U27" s="41">
        <f>$C$4-3*$C$5</f>
        <v>61</v>
      </c>
      <c r="V27" s="39">
        <f t="array" aca="1" ref="V27:V36" ca="1">FREQUENCY(C9:D18,U27:U35)</f>
        <v>0</v>
      </c>
    </row>
    <row r="28" spans="2:22" x14ac:dyDescent="0.2">
      <c r="S28" s="40" t="s">
        <v>9</v>
      </c>
      <c r="T28" s="41">
        <f>$C$4-3*$C$5</f>
        <v>61</v>
      </c>
      <c r="U28" s="41">
        <f>$C$4-2*$C$5</f>
        <v>64</v>
      </c>
      <c r="V28" s="39">
        <f ca="1"/>
        <v>1</v>
      </c>
    </row>
    <row r="29" spans="2:22" x14ac:dyDescent="0.2">
      <c r="H29" s="49" t="s">
        <v>0</v>
      </c>
      <c r="I29" s="48"/>
      <c r="J29" s="49" t="s">
        <v>18</v>
      </c>
      <c r="S29" s="40" t="s">
        <v>10</v>
      </c>
      <c r="T29" s="41">
        <f>$C$4-2*$C$5</f>
        <v>64</v>
      </c>
      <c r="U29" s="41">
        <f>$C$4-1*$C$5</f>
        <v>67</v>
      </c>
      <c r="V29" s="39">
        <f ca="1"/>
        <v>5</v>
      </c>
    </row>
    <row r="30" spans="2:22" x14ac:dyDescent="0.2">
      <c r="S30" s="40" t="s">
        <v>11</v>
      </c>
      <c r="T30" s="41">
        <f>$C$4-1*$C$5</f>
        <v>67</v>
      </c>
      <c r="U30" s="41">
        <f>$C$4-0*$C$5</f>
        <v>70</v>
      </c>
      <c r="V30" s="39">
        <f ca="1"/>
        <v>7</v>
      </c>
    </row>
    <row r="31" spans="2:22" x14ac:dyDescent="0.2">
      <c r="S31" s="40" t="s">
        <v>7</v>
      </c>
      <c r="T31" s="41">
        <f>$C$4-0*$C$5</f>
        <v>70</v>
      </c>
      <c r="U31" s="41">
        <f>$C$4+1*$C$5</f>
        <v>73</v>
      </c>
      <c r="V31" s="39">
        <f ca="1"/>
        <v>6</v>
      </c>
    </row>
    <row r="32" spans="2:22" x14ac:dyDescent="0.2">
      <c r="S32" s="40" t="s">
        <v>12</v>
      </c>
      <c r="T32" s="41">
        <f>$C$4+1*$C$5</f>
        <v>73</v>
      </c>
      <c r="U32" s="41">
        <f>$C$4+2*$C$5</f>
        <v>76</v>
      </c>
      <c r="V32" s="39">
        <f ca="1"/>
        <v>1</v>
      </c>
    </row>
    <row r="33" spans="6:22" x14ac:dyDescent="0.2">
      <c r="S33" s="40" t="s">
        <v>13</v>
      </c>
      <c r="T33" s="41">
        <f>$C$4+2*$C$5</f>
        <v>76</v>
      </c>
      <c r="U33" s="41">
        <f>$C$4+3*$C$5</f>
        <v>79</v>
      </c>
      <c r="V33" s="39">
        <f ca="1"/>
        <v>0</v>
      </c>
    </row>
    <row r="34" spans="6:22" x14ac:dyDescent="0.2">
      <c r="S34" s="40" t="s">
        <v>14</v>
      </c>
      <c r="T34" s="41">
        <f>$C$4+3*$C$5</f>
        <v>79</v>
      </c>
      <c r="U34" s="41">
        <f>$C$4+4*$C$5</f>
        <v>82</v>
      </c>
      <c r="V34" s="39">
        <f ca="1"/>
        <v>0</v>
      </c>
    </row>
    <row r="35" spans="6:22" x14ac:dyDescent="0.2">
      <c r="F35" s="3"/>
      <c r="S35" s="40" t="s">
        <v>15</v>
      </c>
      <c r="T35" s="41">
        <f>$C$4+4*$C$5</f>
        <v>82</v>
      </c>
      <c r="U35" s="41">
        <f>$C$4+5*$C$5</f>
        <v>85</v>
      </c>
      <c r="V35" s="39">
        <f ca="1"/>
        <v>0</v>
      </c>
    </row>
    <row r="36" spans="6:22" x14ac:dyDescent="0.2">
      <c r="S36" s="36"/>
      <c r="T36" s="41"/>
      <c r="U36" s="41"/>
      <c r="V36" s="39">
        <f ca="1"/>
        <v>0</v>
      </c>
    </row>
    <row r="37" spans="6:22" x14ac:dyDescent="0.2">
      <c r="S37" s="36"/>
      <c r="T37" s="41"/>
      <c r="U37" s="41"/>
      <c r="V37" s="39">
        <f ca="1">SUM(V27:V35)</f>
        <v>20</v>
      </c>
    </row>
    <row r="38" spans="6:22" x14ac:dyDescent="0.2">
      <c r="T38" s="13"/>
      <c r="U38" s="13"/>
      <c r="V38" s="12"/>
    </row>
    <row r="39" spans="6:22" x14ac:dyDescent="0.2">
      <c r="T39" s="13"/>
      <c r="U39" s="13"/>
      <c r="V39" s="12"/>
    </row>
  </sheetData>
  <sheetProtection sheet="1" formatCells="0" formatColumns="0" formatRows="0"/>
  <mergeCells count="11">
    <mergeCell ref="B3:C3"/>
    <mergeCell ref="T25:U25"/>
    <mergeCell ref="B8:D8"/>
    <mergeCell ref="F4:G4"/>
    <mergeCell ref="H4:K4"/>
    <mergeCell ref="L4:M4"/>
    <mergeCell ref="N4:O4"/>
    <mergeCell ref="P4:Q4"/>
    <mergeCell ref="H11:H12"/>
    <mergeCell ref="I11:I12"/>
    <mergeCell ref="H10:I10"/>
  </mergeCells>
  <phoneticPr fontId="0" type="noConversion"/>
  <conditionalFormatting sqref="F8">
    <cfRule type="expression" dxfId="1" priority="1" stopIfTrue="1">
      <formula>G7&lt;=0</formula>
    </cfRule>
  </conditionalFormatting>
  <conditionalFormatting sqref="M6:M7 O6:O7 Q6:R7">
    <cfRule type="expression" dxfId="0" priority="2" stopIfTrue="1">
      <formula>M6="Reject"</formula>
    </cfRule>
  </conditionalFormatting>
  <dataValidations count="4">
    <dataValidation type="decimal" operator="greaterThan" allowBlank="1" showInputMessage="1" showErrorMessage="1" errorTitle="Invalid Entry" error="Must be positive." promptTitle="Standard Deviation" prompt="Enter the population standard deviation." sqref="C5">
      <formula1>0</formula1>
    </dataValidation>
    <dataValidation type="decimal" operator="greaterThan" allowBlank="1" showInputMessage="1" showErrorMessage="1" errorTitle="Invalid Entry" error="Must be positive." promptTitle="Standard Deviation" prompt="Enter the hypothesized standard deviation." sqref="G7">
      <formula1>0</formula1>
    </dataValidation>
    <dataValidation type="decimal" allowBlank="1" showInputMessage="1" showErrorMessage="1" errorTitle="Invalid Entry" error="0 to 2000 allowed (exam scores)." promptTitle="Hypothesized Mean" prompt="Enter the hypothesized mean." sqref="G6">
      <formula1>0</formula1>
      <formula2>2000</formula2>
    </dataValidation>
    <dataValidation type="decimal" allowBlank="1" showInputMessage="1" showErrorMessage="1" errorTitle="Invalid Entry" error="Values from 0 to 2000." promptTitle="Mean Exam Score" prompt="Enter the population mean." sqref="C4">
      <formula1>0</formula1>
      <formula2>2000</formula2>
    </dataValidation>
  </dataValidations>
  <pageMargins left="0.75" right="0.75" top="1" bottom="1" header="0.5" footer="0.5"/>
  <pageSetup scale="78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41" r:id="rId4" name="Spinner 1053">
              <controlPr defaultSize="0" autoPict="0">
                <anchor moveWithCells="1" sizeWithCells="1">
                  <from>
                    <xdr:col>9</xdr:col>
                    <xdr:colOff>38100</xdr:colOff>
                    <xdr:row>9</xdr:row>
                    <xdr:rowOff>19050</xdr:rowOff>
                  </from>
                  <to>
                    <xdr:col>9</xdr:col>
                    <xdr:colOff>304800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H28"/>
  <sheetViews>
    <sheetView workbookViewId="0">
      <selection activeCell="B22" sqref="B22"/>
    </sheetView>
  </sheetViews>
  <sheetFormatPr defaultRowHeight="12.75" x14ac:dyDescent="0.2"/>
  <sheetData>
    <row r="20" spans="2:8" x14ac:dyDescent="0.2">
      <c r="B20" s="1"/>
      <c r="C20" s="1"/>
      <c r="D20" s="1"/>
      <c r="E20" s="1"/>
      <c r="F20" s="1"/>
      <c r="G20" s="1"/>
      <c r="H20" s="1"/>
    </row>
    <row r="21" spans="2:8" x14ac:dyDescent="0.2">
      <c r="B21" s="1"/>
      <c r="C21" s="1"/>
      <c r="D21" s="1"/>
      <c r="E21" s="1"/>
      <c r="F21" s="1"/>
      <c r="G21" s="1"/>
      <c r="H21" s="1"/>
    </row>
    <row r="22" spans="2:8" x14ac:dyDescent="0.2">
      <c r="B22" s="1"/>
      <c r="C22" s="1"/>
      <c r="D22" s="1"/>
      <c r="E22" s="1"/>
      <c r="F22" s="1"/>
      <c r="G22" s="1"/>
      <c r="H22" s="1"/>
    </row>
    <row r="23" spans="2:8" x14ac:dyDescent="0.2">
      <c r="B23" s="1"/>
      <c r="C23" s="1"/>
      <c r="D23" s="1"/>
      <c r="E23" s="1"/>
      <c r="F23" s="1"/>
      <c r="G23" s="1"/>
      <c r="H23" s="1"/>
    </row>
    <row r="24" spans="2:8" x14ac:dyDescent="0.2">
      <c r="B24" s="1"/>
      <c r="C24" s="1"/>
      <c r="D24" s="1"/>
      <c r="E24" s="1"/>
      <c r="F24" s="1"/>
      <c r="G24" s="1"/>
      <c r="H24" s="1"/>
    </row>
    <row r="25" spans="2:8" x14ac:dyDescent="0.2">
      <c r="B25" s="1"/>
      <c r="C25" s="1"/>
      <c r="D25" s="1"/>
      <c r="E25" s="1"/>
      <c r="F25" s="1"/>
      <c r="G25" s="1"/>
      <c r="H25" s="1"/>
    </row>
    <row r="26" spans="2:8" x14ac:dyDescent="0.2">
      <c r="B26" s="1"/>
      <c r="C26" s="1"/>
      <c r="D26" s="1"/>
      <c r="E26" s="1"/>
      <c r="F26" s="1"/>
      <c r="G26" s="1"/>
      <c r="H26" s="1"/>
    </row>
    <row r="27" spans="2:8" x14ac:dyDescent="0.2">
      <c r="B27" s="1"/>
      <c r="C27" s="1"/>
      <c r="D27" s="1"/>
      <c r="E27" s="1"/>
      <c r="F27" s="1"/>
      <c r="G27" s="1"/>
      <c r="H27" s="1"/>
    </row>
    <row r="28" spans="2:8" x14ac:dyDescent="0.2">
      <c r="B28" s="1"/>
      <c r="C28" s="1"/>
      <c r="D28" s="1"/>
      <c r="E28" s="1"/>
      <c r="F28" s="1"/>
      <c r="G28" s="1"/>
      <c r="H28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Simulation</vt:lpstr>
      <vt:lpstr>Extra Sheet</vt:lpstr>
      <vt:lpstr>Simulation!Print_Area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Do-It-Yourself Simulation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2011-11-12T12:33:38Z</cp:lastPrinted>
  <dcterms:created xsi:type="dcterms:W3CDTF">1999-02-15T18:31:58Z</dcterms:created>
  <dcterms:modified xsi:type="dcterms:W3CDTF">2013-10-18T18:46:03Z</dcterms:modified>
</cp:coreProperties>
</file>